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lm1-dsp-stra\partages$\Services\DAI\1-ADMINISTRATIF-BUDGET-FINANCES\1-DOSSIERS MARCHES\2026\EPINAL PREJ - Travaux\00 Avant notification\01 DCE\DPGF\"/>
    </mc:Choice>
  </mc:AlternateContent>
  <xr:revisionPtr revIDLastSave="0" documentId="13_ncr:1_{E2214A04-CB58-4F4A-921C-631F3A3F0C84}" xr6:coauthVersionLast="47" xr6:coauthVersionMax="47" xr10:uidLastSave="{00000000-0000-0000-0000-000000000000}"/>
  <bookViews>
    <workbookView xWindow="28680" yWindow="-120" windowWidth="29040" windowHeight="15720" tabRatio="500" xr2:uid="{00000000-000D-0000-FFFF-FFFF00000000}"/>
  </bookViews>
  <sheets>
    <sheet name="DPGF LOT 10" sheetId="1" r:id="rId1"/>
  </sheets>
  <definedNames>
    <definedName name="_xlnm.Print_Titles" localSheetId="0">'DPGF LOT 10'!$1:$6</definedName>
    <definedName name="_xlnm.Print_Area" localSheetId="0">'DPGF LOT 10'!$A$1:$G$29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 l="1"/>
  <c r="G18" i="1"/>
  <c r="G17" i="1"/>
  <c r="G16" i="1"/>
  <c r="G15" i="1"/>
  <c r="G14" i="1"/>
  <c r="G13" i="1"/>
  <c r="G12" i="1"/>
  <c r="G11" i="1"/>
  <c r="G10" i="1"/>
  <c r="G9" i="1"/>
  <c r="G8" i="1"/>
  <c r="G7" i="1"/>
  <c r="G6" i="1"/>
  <c r="G21" i="1" l="1"/>
  <c r="G22" i="1" s="1"/>
</calcChain>
</file>

<file path=xl/sharedStrings.xml><?xml version="1.0" encoding="utf-8"?>
<sst xmlns="http://schemas.openxmlformats.org/spreadsheetml/2006/main" count="77" uniqueCount="54">
  <si>
    <t>DISP GRAND EST – PREJ EPINAL (88) – Rénovation et Extension</t>
  </si>
  <si>
    <t>DPGF – LOT 09 – MENUISERIES INTÉRIEURES – AGENCEMENT</t>
  </si>
  <si>
    <t>Ce DPGF comprend la fourniture et la pose – Prix HT – L'entreprise est présumée sachante de ses travaux.</t>
  </si>
  <si>
    <t>MOA : DISP GRAND EST – Ministère de la Justice</t>
  </si>
  <si>
    <t>MOE : ARCHITECTURE TO AIR</t>
  </si>
  <si>
    <t>LOT</t>
  </si>
  <si>
    <t>POSITION
CCTP</t>
  </si>
  <si>
    <t>DÉSIGNATION</t>
  </si>
  <si>
    <t>QTÉ</t>
  </si>
  <si>
    <t>U</t>
  </si>
  <si>
    <t>PU HT €</t>
  </si>
  <si>
    <t>PT HT €</t>
  </si>
  <si>
    <t>09</t>
  </si>
  <si>
    <t>9.1</t>
  </si>
  <si>
    <t>Portes intérieures vitrées acoustiques 30dB cadre bois/métal – 3 paumelles friction réglables – cylindre européen A2P* – joint acoustique 4 côtés + seuil automatique Rw≥30dB certifié – Bureaux – conforme plan PN 03</t>
  </si>
  <si>
    <t>u</t>
  </si>
  <si>
    <t>9.2</t>
  </si>
  <si>
    <t>9.3</t>
  </si>
  <si>
    <t>9.4</t>
  </si>
  <si>
    <t>Bloc-porte coulissante à galandage 93×208cm – poignée non verrouillable chrome satiné – Cuisine et salle repos</t>
  </si>
  <si>
    <t>9.5</t>
  </si>
  <si>
    <t>Porte bois CF 30min ferme-porte – Baie informatique – fourniture et pose</t>
  </si>
  <si>
    <t>9.6</t>
  </si>
  <si>
    <t>Porte bois CF 30min ferme-porte – Buanderie/couloir sécurité incendie – fourniture et pose</t>
  </si>
  <si>
    <t>9.7</t>
  </si>
  <si>
    <t>9.8</t>
  </si>
  <si>
    <t>Meuble cuisine avec électroménager IKEA Forsand – four pyrolyse ELECTROLUX / LV WHIRLPOOL / réfrigérateur ELECTROLUX / plaque induction ROSIERES – hotte selon élévation BB plan PN 15 – LED sous meubles hauts alimentation LOT 06 – implantation strictement conforme plan PN 15</t>
  </si>
  <si>
    <t>fft</t>
  </si>
  <si>
    <t>9.9</t>
  </si>
  <si>
    <t>Meuble entrée IKEA PAX 2×100×58×236cm – 10 tablettes + 2 barres cintres – portes Forsand – éclairage intégré si indiqué plan PN 08 alimentation LOT 06 – dimensions et implantation strictement conformes plan PN 08</t>
  </si>
  <si>
    <t>9.10</t>
  </si>
  <si>
    <t>9.11</t>
  </si>
  <si>
    <t>Plan de travail sur mesure 2780×730×27mm finition tripli – pied central + cornière + tablettes + éclairage indirect LED – Bureau 4 personnes</t>
  </si>
  <si>
    <t>9.12</t>
  </si>
  <si>
    <t>Pose tablettes MDF peint – Situation : cuisine</t>
  </si>
  <si>
    <t>9.13</t>
  </si>
  <si>
    <t>Meuble rangement IKEA 2 METOD Finition Forsand – Bureau 2 personnes cf plan détail</t>
  </si>
  <si>
    <t>TOTAL LOT 09 HT</t>
  </si>
  <si>
    <t>TOTAL LOT 09 TTC</t>
  </si>
  <si>
    <t>⚠  NOTA BENE</t>
  </si>
  <si>
    <t>L'entreprise est présumée sachante de ses travaux.</t>
  </si>
  <si>
    <t>Toutes les quantités sont re-calculées et re-contrôlées par l'entreprise avant la remise de l'offre (métré contradictoire).</t>
  </si>
  <si>
    <t>Le chantier est traité au forfait global et forfaitaire – aucune plus-value ou supplément n'est acceptable.</t>
  </si>
  <si>
    <t>Les prix sont indiqués en € HT, fourniture et pose compris.</t>
  </si>
  <si>
    <t>Fait à :</t>
  </si>
  <si>
    <t>Le :</t>
  </si>
  <si>
    <t>Signature et cachet de l'entreprise :</t>
  </si>
  <si>
    <t>Bloc-porte isoplane âme pleine 204×83cm – poignée FIMET SHAPE 1320-232 chrome satiné – serrure selon usage (bouton / clé / loquet cf. plan PN 03) – Situation WC RDC</t>
  </si>
  <si>
    <t>Bloc-porte isoplane âme pleine 204×93cm – poignée FIMET SHAPE 1320-232 chrome satiné – serrure selon usage (condamnation bouton sanitaires / clé locaux techniques / loquet circulations) – cylindre A2P* locaux sensibles – 3 paumelles réglables inox – butée de porte – conforme plan PN 03 Situation Bureau 2 personnes/Vestiaire Femmes/ Porte Stockage/Porte sdr</t>
  </si>
  <si>
    <t>Meubles armurerie sur mesure – serrures cylindres A2P*** min. conformes prescriptions pénitentiaires – évier inox coordonné LOT 07 – cotes strictement conformes plan PN 13 (H plan travail 90cm L 1,80m)</t>
  </si>
  <si>
    <t>DCE – Juin 2026</t>
  </si>
  <si>
    <t>Plans MOE de référence : PN 03, PN 14, PN 15 — Les plans établis par ARCHITECTURE TO AIR sont contractuels. Le chiffrage doit couvrir la totalité des prestations représentées sur ces plans. En cas de contradiction entre ce DPGF et les plans, les plans prévalent.</t>
  </si>
  <si>
    <t>Vitrage fixe cadre bois vernis mat acoustique 30dB – 1,34×2,50m HT – RDC SDR</t>
  </si>
  <si>
    <t xml:space="preserve">TVA 20 %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</si>
</sst>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5" x14ac:knownFonts="1">
    <font>
      <sz val="11"/>
      <color theme="1"/>
      <name val="Calibri"/>
      <family val="2"/>
      <charset val="1"/>
    </font>
    <font>
      <b/>
      <sz val="11"/>
      <color rgb="FFFFFFFF"/>
      <name val="Arial"/>
      <family val="2"/>
    </font>
    <font>
      <i/>
      <sz val="8"/>
      <color rgb="FF404040"/>
      <name val="Arial"/>
      <family val="2"/>
    </font>
    <font>
      <b/>
      <sz val="8"/>
      <color rgb="FF1F3864"/>
      <name val="Arial"/>
      <family val="2"/>
    </font>
    <font>
      <b/>
      <sz val="9"/>
      <color rgb="FFFFFFFF"/>
      <name val="Arial"/>
      <family val="2"/>
    </font>
    <font>
      <b/>
      <sz val="9"/>
      <color rgb="FF2E75B6"/>
      <name val="Arial"/>
      <family val="2"/>
    </font>
    <font>
      <sz val="9"/>
      <color rgb="FF404040"/>
      <name val="Arial"/>
      <family val="2"/>
    </font>
    <font>
      <sz val="9"/>
      <color rgb="FF000000"/>
      <name val="Arial"/>
      <family val="2"/>
    </font>
    <font>
      <b/>
      <sz val="9"/>
      <color rgb="FF1F3864"/>
      <name val="Arial"/>
      <family val="2"/>
    </font>
    <font>
      <i/>
      <sz val="9"/>
      <color rgb="FF404040"/>
      <name val="Arial"/>
      <family val="2"/>
    </font>
    <font>
      <b/>
      <sz val="8"/>
      <color rgb="FF7F3F00"/>
      <name val="Arial"/>
      <family val="2"/>
    </font>
    <font>
      <i/>
      <sz val="8"/>
      <color rgb="FF7F3F00"/>
      <name val="Arial"/>
      <family val="2"/>
    </font>
    <font>
      <b/>
      <sz val="10"/>
      <color rgb="FFFFFFFF"/>
      <name val="Arial"/>
      <charset val="1"/>
    </font>
    <font>
      <b/>
      <sz val="9"/>
      <color rgb="FF1F3864"/>
      <name val="Arial"/>
      <charset val="1"/>
    </font>
    <font>
      <b/>
      <sz val="11"/>
      <color rgb="FFFFFFFF"/>
      <name val="Arial"/>
      <charset val="1"/>
    </font>
  </fonts>
  <fills count="10">
    <fill>
      <patternFill patternType="none"/>
    </fill>
    <fill>
      <patternFill patternType="gray125"/>
    </fill>
    <fill>
      <patternFill patternType="solid">
        <fgColor rgb="FF1F3864"/>
        <bgColor rgb="FF333399"/>
      </patternFill>
    </fill>
    <fill>
      <patternFill patternType="solid">
        <fgColor rgb="FF2E75B6"/>
        <bgColor rgb="FF4472C4"/>
      </patternFill>
    </fill>
    <fill>
      <patternFill patternType="solid">
        <fgColor rgb="FFF2F2F2"/>
        <bgColor rgb="FFEBF3FB"/>
      </patternFill>
    </fill>
    <fill>
      <patternFill patternType="solid">
        <fgColor rgb="FFEBF3FB"/>
        <bgColor rgb="FFF2F2F2"/>
      </patternFill>
    </fill>
    <fill>
      <patternFill patternType="solid">
        <fgColor rgb="FFFFFFFF"/>
        <bgColor rgb="FFF2F2F2"/>
      </patternFill>
    </fill>
    <fill>
      <patternFill patternType="solid">
        <fgColor rgb="FFBDD7EE"/>
        <bgColor rgb="FFCCCCCC"/>
      </patternFill>
    </fill>
    <fill>
      <patternFill patternType="solid">
        <fgColor rgb="FFFFF2CC"/>
        <bgColor rgb="FFF2F2F2"/>
      </patternFill>
    </fill>
    <fill>
      <patternFill patternType="solid">
        <fgColor rgb="FFD6E4F0"/>
      </patternFill>
    </fill>
  </fills>
  <borders count="11">
    <border>
      <left/>
      <right/>
      <top/>
      <bottom/>
      <diagonal/>
    </border>
    <border>
      <left/>
      <right/>
      <top/>
      <bottom style="thick">
        <color rgb="FF2E75B6"/>
      </bottom>
      <diagonal/>
    </border>
    <border>
      <left/>
      <right/>
      <top/>
      <bottom style="thin">
        <color rgb="FF2E75B6"/>
      </bottom>
      <diagonal/>
    </border>
    <border>
      <left/>
      <right style="thin">
        <color rgb="FF8EB4D8"/>
      </right>
      <top/>
      <bottom style="medium">
        <color rgb="FF1F3864"/>
      </bottom>
      <diagonal/>
    </border>
    <border>
      <left/>
      <right/>
      <top/>
      <bottom style="medium">
        <color rgb="FF1F3864"/>
      </bottom>
      <diagonal/>
    </border>
    <border>
      <left style="thin">
        <color rgb="FFCCCCCC"/>
      </left>
      <right/>
      <top/>
      <bottom style="thin">
        <color rgb="FFE0E0E0"/>
      </bottom>
      <diagonal/>
    </border>
    <border>
      <left style="medium">
        <color rgb="FF2E75B6"/>
      </left>
      <right style="thin">
        <color rgb="FFCCCCCC"/>
      </right>
      <top/>
      <bottom style="thin">
        <color rgb="FFE0E0E0"/>
      </bottom>
      <diagonal/>
    </border>
    <border>
      <left style="thin">
        <color rgb="FFCCCCCC"/>
      </left>
      <right style="medium">
        <color rgb="FF1F3864"/>
      </right>
      <top/>
      <bottom style="thin">
        <color rgb="FFE0E0E0"/>
      </bottom>
      <diagonal/>
    </border>
    <border>
      <left style="thin">
        <color rgb="FF4472C4"/>
      </left>
      <right style="medium">
        <color rgb="FF1F3864"/>
      </right>
      <top/>
      <bottom/>
      <diagonal/>
    </border>
    <border>
      <left style="thin">
        <color rgb="FF4472C4"/>
      </left>
      <right style="medium">
        <color rgb="FF1F3864"/>
      </right>
      <top style="medium">
        <color rgb="FF1F3864"/>
      </top>
      <bottom style="medium">
        <color rgb="FF1F3864"/>
      </bottom>
      <diagonal/>
    </border>
    <border>
      <left/>
      <right style="thin">
        <color rgb="FF4472C4"/>
      </right>
      <top/>
      <bottom/>
      <diagonal/>
    </border>
  </borders>
  <cellStyleXfs count="1">
    <xf numFmtId="0" fontId="0" fillId="0" borderId="0"/>
  </cellStyleXfs>
  <cellXfs count="38">
    <xf numFmtId="0" fontId="0" fillId="0" borderId="0" xfId="0"/>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5" borderId="5" xfId="0" applyFont="1" applyFill="1" applyBorder="1" applyAlignment="1">
      <alignment horizontal="center" vertical="center"/>
    </xf>
    <xf numFmtId="0" fontId="9" fillId="5" borderId="5" xfId="0" applyFont="1" applyFill="1" applyBorder="1" applyAlignment="1">
      <alignment horizontal="center" vertical="center"/>
    </xf>
    <xf numFmtId="4" fontId="7" fillId="4" borderId="6" xfId="0" applyNumberFormat="1" applyFont="1" applyFill="1" applyBorder="1" applyAlignment="1">
      <alignment horizontal="right" vertical="center"/>
    </xf>
    <xf numFmtId="0" fontId="5" fillId="6"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6" borderId="5" xfId="0" applyFont="1" applyFill="1" applyBorder="1" applyAlignment="1">
      <alignment horizontal="center" vertical="center"/>
    </xf>
    <xf numFmtId="0" fontId="0" fillId="0" borderId="4" xfId="0" applyBorder="1"/>
    <xf numFmtId="0" fontId="7" fillId="5" borderId="5" xfId="0" applyFont="1" applyFill="1" applyBorder="1" applyAlignment="1">
      <alignment vertical="top" wrapText="1"/>
    </xf>
    <xf numFmtId="0" fontId="7" fillId="6" borderId="5" xfId="0" applyFont="1" applyFill="1" applyBorder="1" applyAlignment="1">
      <alignment vertical="top" wrapText="1"/>
    </xf>
    <xf numFmtId="0" fontId="8" fillId="4" borderId="4" xfId="0" applyFont="1" applyFill="1" applyBorder="1" applyAlignment="1">
      <alignment vertical="top" wrapText="1"/>
    </xf>
    <xf numFmtId="4" fontId="7" fillId="5" borderId="7" xfId="0" applyNumberFormat="1" applyFont="1" applyFill="1" applyBorder="1" applyAlignment="1">
      <alignment horizontal="right" vertical="center" wrapText="1"/>
    </xf>
    <xf numFmtId="4" fontId="7" fillId="6" borderId="7" xfId="0" applyNumberFormat="1" applyFont="1" applyFill="1" applyBorder="1" applyAlignment="1">
      <alignment horizontal="right" vertical="center" wrapText="1"/>
    </xf>
    <xf numFmtId="0" fontId="7" fillId="4" borderId="6" xfId="0" applyFont="1" applyFill="1" applyBorder="1" applyAlignment="1">
      <alignment horizontal="right" vertical="center"/>
    </xf>
    <xf numFmtId="0" fontId="7" fillId="6" borderId="7" xfId="0" applyFont="1" applyFill="1" applyBorder="1" applyAlignment="1">
      <alignment horizontal="right" vertical="center" wrapText="1"/>
    </xf>
    <xf numFmtId="1" fontId="8" fillId="5" borderId="5" xfId="0" applyNumberFormat="1" applyFont="1" applyFill="1" applyBorder="1" applyAlignment="1">
      <alignment horizontal="center" vertical="center"/>
    </xf>
    <xf numFmtId="0" fontId="11" fillId="8" borderId="0" xfId="0" applyFont="1" applyFill="1" applyAlignment="1">
      <alignment vertical="top" wrapText="1"/>
    </xf>
    <xf numFmtId="0" fontId="0" fillId="0" borderId="0" xfId="0"/>
    <xf numFmtId="0" fontId="3" fillId="9" borderId="0" xfId="0" applyFont="1" applyFill="1" applyAlignment="1">
      <alignment vertical="top" wrapText="1"/>
    </xf>
    <xf numFmtId="0" fontId="2" fillId="5" borderId="2" xfId="0" applyFont="1" applyFill="1" applyBorder="1" applyAlignment="1">
      <alignment horizontal="right" vertical="center"/>
    </xf>
    <xf numFmtId="0" fontId="0" fillId="0" borderId="2" xfId="0" applyBorder="1"/>
    <xf numFmtId="0" fontId="1" fillId="2" borderId="1" xfId="0" applyFont="1" applyFill="1" applyBorder="1" applyAlignment="1">
      <alignment horizontal="center" vertical="center" wrapText="1"/>
    </xf>
    <xf numFmtId="0" fontId="0" fillId="0" borderId="1" xfId="0" applyBorder="1"/>
    <xf numFmtId="0" fontId="2" fillId="4" borderId="0" xfId="0" applyFont="1" applyFill="1" applyAlignment="1">
      <alignment horizontal="center" vertical="center" wrapText="1"/>
    </xf>
    <xf numFmtId="0" fontId="10" fillId="8" borderId="0" xfId="0" applyFont="1" applyFill="1" applyAlignment="1">
      <alignment vertical="top" wrapText="1"/>
    </xf>
    <xf numFmtId="0" fontId="1" fillId="3" borderId="0" xfId="0" applyFont="1" applyFill="1" applyAlignment="1">
      <alignment horizontal="center" vertical="center" wrapText="1"/>
    </xf>
    <xf numFmtId="0" fontId="3" fillId="5" borderId="2" xfId="0" applyFont="1" applyFill="1" applyBorder="1" applyAlignment="1">
      <alignment horizontal="center" vertical="center"/>
    </xf>
    <xf numFmtId="0" fontId="3" fillId="5" borderId="2" xfId="0" applyFont="1" applyFill="1" applyBorder="1" applyAlignment="1">
      <alignment horizontal="left" vertical="center" wrapText="1"/>
    </xf>
    <xf numFmtId="0" fontId="12" fillId="2" borderId="0" xfId="0" applyFont="1" applyFill="1" applyAlignment="1">
      <alignment horizontal="right" vertical="center"/>
    </xf>
    <xf numFmtId="164" fontId="12" fillId="2" borderId="8" xfId="0" applyNumberFormat="1" applyFont="1" applyFill="1" applyBorder="1" applyAlignment="1">
      <alignment horizontal="right" vertical="center" wrapText="1"/>
    </xf>
    <xf numFmtId="0" fontId="13" fillId="7" borderId="0" xfId="0" applyFont="1" applyFill="1" applyAlignment="1">
      <alignment horizontal="right" vertical="center"/>
    </xf>
    <xf numFmtId="164" fontId="13" fillId="7" borderId="8" xfId="0" applyNumberFormat="1" applyFont="1" applyFill="1" applyBorder="1" applyAlignment="1">
      <alignment horizontal="right" vertical="center"/>
    </xf>
    <xf numFmtId="0" fontId="14" fillId="3" borderId="0" xfId="0" applyFont="1" applyFill="1" applyAlignment="1">
      <alignment horizontal="right" vertical="center"/>
    </xf>
    <xf numFmtId="164" fontId="14" fillId="3" borderId="9" xfId="0" applyNumberFormat="1" applyFont="1" applyFill="1" applyBorder="1" applyAlignment="1">
      <alignment horizontal="right" vertical="center"/>
    </xf>
    <xf numFmtId="0" fontId="14" fillId="3" borderId="10" xfId="0"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EBF3FB"/>
      <rgbColor rgb="FF660066"/>
      <rgbColor rgb="FFFF8080"/>
      <rgbColor rgb="FF2E75B6"/>
      <rgbColor rgb="FFBDD7EE"/>
      <rgbColor rgb="FF000080"/>
      <rgbColor rgb="FFFF00FF"/>
      <rgbColor rgb="FFFFFF00"/>
      <rgbColor rgb="FF00FFFF"/>
      <rgbColor rgb="FF800080"/>
      <rgbColor rgb="FF800000"/>
      <rgbColor rgb="FF008080"/>
      <rgbColor rgb="FF0000FF"/>
      <rgbColor rgb="FF00CCFF"/>
      <rgbColor rgb="FFF2F2F2"/>
      <rgbColor rgb="FFE0E0E0"/>
      <rgbColor rgb="FFFFFF99"/>
      <rgbColor rgb="FF8EB4D8"/>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7F3F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1"/>
  <sheetViews>
    <sheetView tabSelected="1" zoomScaleNormal="100" workbookViewId="0">
      <pane ySplit="6" topLeftCell="A15" activePane="bottomLeft" state="frozen"/>
      <selection pane="bottomLeft" activeCell="K18" sqref="K18"/>
    </sheetView>
  </sheetViews>
  <sheetFormatPr baseColWidth="10" defaultColWidth="8.5703125" defaultRowHeight="15" x14ac:dyDescent="0.25"/>
  <cols>
    <col min="1" max="1" width="6.5703125" customWidth="1"/>
    <col min="2" max="2" width="14" customWidth="1"/>
    <col min="3" max="3" width="70" customWidth="1"/>
    <col min="4" max="4" width="8.42578125" customWidth="1"/>
    <col min="5" max="5" width="19.7109375" customWidth="1"/>
    <col min="6" max="6" width="14" customWidth="1"/>
    <col min="7" max="7" width="16" customWidth="1"/>
  </cols>
  <sheetData>
    <row r="1" spans="1:7" ht="21.75" customHeight="1" x14ac:dyDescent="0.25">
      <c r="A1" s="24" t="s">
        <v>0</v>
      </c>
      <c r="B1" s="25"/>
      <c r="C1" s="25"/>
      <c r="D1" s="25"/>
      <c r="E1" s="25"/>
      <c r="F1" s="25"/>
      <c r="G1" s="25"/>
    </row>
    <row r="2" spans="1:7" ht="19.5" customHeight="1" x14ac:dyDescent="0.25">
      <c r="A2" s="28" t="s">
        <v>1</v>
      </c>
      <c r="B2" s="20"/>
      <c r="C2" s="20"/>
      <c r="D2" s="20"/>
      <c r="E2" s="20"/>
      <c r="F2" s="20"/>
      <c r="G2" s="20"/>
    </row>
    <row r="3" spans="1:7" ht="13.5" customHeight="1" x14ac:dyDescent="0.25">
      <c r="A3" s="26" t="s">
        <v>2</v>
      </c>
      <c r="B3" s="20"/>
      <c r="C3" s="20"/>
      <c r="D3" s="20"/>
      <c r="E3" s="20"/>
      <c r="F3" s="20"/>
      <c r="G3" s="20"/>
    </row>
    <row r="4" spans="1:7" ht="24" customHeight="1" x14ac:dyDescent="0.25">
      <c r="A4" s="30" t="s">
        <v>3</v>
      </c>
      <c r="B4" s="23"/>
      <c r="C4" s="23"/>
      <c r="D4" s="29" t="s">
        <v>4</v>
      </c>
      <c r="E4" s="23"/>
      <c r="F4" s="22" t="s">
        <v>50</v>
      </c>
      <c r="G4" s="23"/>
    </row>
    <row r="5" spans="1:7" ht="27.75" customHeight="1" x14ac:dyDescent="0.25">
      <c r="A5" s="1" t="s">
        <v>5</v>
      </c>
      <c r="B5" s="1" t="s">
        <v>6</v>
      </c>
      <c r="C5" s="1" t="s">
        <v>7</v>
      </c>
      <c r="D5" s="1" t="s">
        <v>8</v>
      </c>
      <c r="E5" s="1" t="s">
        <v>9</v>
      </c>
      <c r="F5" s="1" t="s">
        <v>10</v>
      </c>
      <c r="G5" s="2" t="s">
        <v>11</v>
      </c>
    </row>
    <row r="6" spans="1:7" ht="54" customHeight="1" x14ac:dyDescent="0.25">
      <c r="A6" s="3" t="s">
        <v>12</v>
      </c>
      <c r="B6" s="4" t="s">
        <v>13</v>
      </c>
      <c r="C6" s="11" t="s">
        <v>14</v>
      </c>
      <c r="D6" s="18">
        <v>2</v>
      </c>
      <c r="E6" s="5" t="s">
        <v>15</v>
      </c>
      <c r="F6" s="6"/>
      <c r="G6" s="14" t="str">
        <f t="shared" ref="G6:G11" si="0">IF(AND(D6&lt;&gt;"",F6&lt;&gt;""),D6*F6,"")</f>
        <v/>
      </c>
    </row>
    <row r="7" spans="1:7" ht="67.5" customHeight="1" x14ac:dyDescent="0.25">
      <c r="A7" s="7" t="s">
        <v>12</v>
      </c>
      <c r="B7" s="8" t="s">
        <v>16</v>
      </c>
      <c r="C7" s="12" t="s">
        <v>48</v>
      </c>
      <c r="D7" s="18">
        <v>4</v>
      </c>
      <c r="E7" s="9" t="s">
        <v>15</v>
      </c>
      <c r="F7" s="6"/>
      <c r="G7" s="15" t="str">
        <f t="shared" si="0"/>
        <v/>
      </c>
    </row>
    <row r="8" spans="1:7" ht="54" customHeight="1" x14ac:dyDescent="0.25">
      <c r="A8" s="3" t="s">
        <v>12</v>
      </c>
      <c r="B8" s="4" t="s">
        <v>17</v>
      </c>
      <c r="C8" s="11" t="s">
        <v>47</v>
      </c>
      <c r="D8" s="18">
        <v>2</v>
      </c>
      <c r="E8" s="5" t="s">
        <v>15</v>
      </c>
      <c r="F8" s="6"/>
      <c r="G8" s="14" t="str">
        <f t="shared" si="0"/>
        <v/>
      </c>
    </row>
    <row r="9" spans="1:7" ht="27" customHeight="1" x14ac:dyDescent="0.25">
      <c r="A9" s="7" t="s">
        <v>12</v>
      </c>
      <c r="B9" s="8" t="s">
        <v>18</v>
      </c>
      <c r="C9" s="12" t="s">
        <v>19</v>
      </c>
      <c r="D9" s="18">
        <v>2</v>
      </c>
      <c r="E9" s="9" t="s">
        <v>15</v>
      </c>
      <c r="F9" s="6"/>
      <c r="G9" s="15" t="str">
        <f t="shared" si="0"/>
        <v/>
      </c>
    </row>
    <row r="10" spans="1:7" ht="27" customHeight="1" x14ac:dyDescent="0.25">
      <c r="A10" s="7" t="s">
        <v>12</v>
      </c>
      <c r="B10" s="8" t="s">
        <v>20</v>
      </c>
      <c r="C10" s="12" t="s">
        <v>21</v>
      </c>
      <c r="D10" s="18">
        <v>1</v>
      </c>
      <c r="E10" s="9" t="s">
        <v>15</v>
      </c>
      <c r="F10" s="16"/>
      <c r="G10" s="17" t="str">
        <f t="shared" si="0"/>
        <v/>
      </c>
    </row>
    <row r="11" spans="1:7" ht="21.95" customHeight="1" x14ac:dyDescent="0.25">
      <c r="A11" s="7" t="s">
        <v>12</v>
      </c>
      <c r="B11" s="8" t="s">
        <v>22</v>
      </c>
      <c r="C11" s="12" t="s">
        <v>23</v>
      </c>
      <c r="D11" s="18">
        <v>1</v>
      </c>
      <c r="E11" s="9" t="s">
        <v>15</v>
      </c>
      <c r="F11" s="16"/>
      <c r="G11" s="17" t="str">
        <f t="shared" si="0"/>
        <v/>
      </c>
    </row>
    <row r="12" spans="1:7" ht="17.100000000000001" customHeight="1" x14ac:dyDescent="0.25">
      <c r="A12" s="3" t="s">
        <v>12</v>
      </c>
      <c r="B12" s="4" t="s">
        <v>24</v>
      </c>
      <c r="C12" s="11" t="s">
        <v>52</v>
      </c>
      <c r="D12" s="18">
        <v>1</v>
      </c>
      <c r="E12" s="5" t="s">
        <v>15</v>
      </c>
      <c r="F12" s="6"/>
      <c r="G12" s="14" t="str">
        <f t="shared" ref="G12:G18" si="1">IF(AND(D10&lt;&gt;"",F10&lt;&gt;""),D10*F10,"")</f>
        <v/>
      </c>
    </row>
    <row r="13" spans="1:7" ht="54" customHeight="1" x14ac:dyDescent="0.25">
      <c r="A13" s="7" t="s">
        <v>12</v>
      </c>
      <c r="B13" s="8" t="s">
        <v>25</v>
      </c>
      <c r="C13" s="12" t="s">
        <v>26</v>
      </c>
      <c r="D13" s="18">
        <v>1</v>
      </c>
      <c r="E13" s="9" t="s">
        <v>27</v>
      </c>
      <c r="F13" s="6"/>
      <c r="G13" s="15" t="str">
        <f t="shared" si="1"/>
        <v/>
      </c>
    </row>
    <row r="14" spans="1:7" ht="40.5" customHeight="1" x14ac:dyDescent="0.25">
      <c r="A14" s="3" t="s">
        <v>12</v>
      </c>
      <c r="B14" s="4" t="s">
        <v>28</v>
      </c>
      <c r="C14" s="11" t="s">
        <v>29</v>
      </c>
      <c r="D14" s="18">
        <v>1</v>
      </c>
      <c r="E14" s="5" t="s">
        <v>27</v>
      </c>
      <c r="F14" s="6"/>
      <c r="G14" s="14" t="str">
        <f t="shared" si="1"/>
        <v/>
      </c>
    </row>
    <row r="15" spans="1:7" ht="37.5" customHeight="1" x14ac:dyDescent="0.25">
      <c r="A15" s="7" t="s">
        <v>12</v>
      </c>
      <c r="B15" s="8" t="s">
        <v>30</v>
      </c>
      <c r="C15" s="12" t="s">
        <v>49</v>
      </c>
      <c r="D15" s="18">
        <v>1</v>
      </c>
      <c r="E15" s="9" t="s">
        <v>27</v>
      </c>
      <c r="F15" s="6"/>
      <c r="G15" s="15" t="str">
        <f t="shared" si="1"/>
        <v/>
      </c>
    </row>
    <row r="16" spans="1:7" ht="27" customHeight="1" x14ac:dyDescent="0.25">
      <c r="A16" s="3" t="s">
        <v>12</v>
      </c>
      <c r="B16" s="4" t="s">
        <v>31</v>
      </c>
      <c r="C16" s="11" t="s">
        <v>32</v>
      </c>
      <c r="D16" s="18">
        <v>2</v>
      </c>
      <c r="E16" s="5" t="s">
        <v>15</v>
      </c>
      <c r="F16" s="6"/>
      <c r="G16" s="14" t="str">
        <f t="shared" si="1"/>
        <v/>
      </c>
    </row>
    <row r="17" spans="1:7" ht="24" customHeight="1" x14ac:dyDescent="0.25">
      <c r="A17" s="7" t="s">
        <v>12</v>
      </c>
      <c r="B17" s="8" t="s">
        <v>33</v>
      </c>
      <c r="C17" s="12" t="s">
        <v>34</v>
      </c>
      <c r="D17" s="18">
        <v>3</v>
      </c>
      <c r="E17" s="9" t="s">
        <v>15</v>
      </c>
      <c r="F17" s="6"/>
      <c r="G17" s="15" t="str">
        <f t="shared" si="1"/>
        <v/>
      </c>
    </row>
    <row r="18" spans="1:7" ht="15" customHeight="1" x14ac:dyDescent="0.25">
      <c r="A18" s="3" t="s">
        <v>12</v>
      </c>
      <c r="B18" s="4" t="s">
        <v>35</v>
      </c>
      <c r="C18" s="11" t="s">
        <v>36</v>
      </c>
      <c r="D18" s="18">
        <v>1</v>
      </c>
      <c r="E18" s="5" t="s">
        <v>27</v>
      </c>
      <c r="F18" s="6"/>
      <c r="G18" s="14" t="str">
        <f t="shared" si="1"/>
        <v/>
      </c>
    </row>
    <row r="19" spans="1:7" ht="24" customHeight="1" x14ac:dyDescent="0.25">
      <c r="A19" s="20"/>
      <c r="B19" s="20"/>
      <c r="C19" s="20"/>
      <c r="D19" s="20"/>
      <c r="E19" s="20"/>
      <c r="F19" s="20"/>
    </row>
    <row r="20" spans="1:7" ht="15" customHeight="1" x14ac:dyDescent="0.25">
      <c r="A20" s="31" t="s">
        <v>37</v>
      </c>
      <c r="B20" s="20"/>
      <c r="C20" s="20"/>
      <c r="D20" s="20"/>
      <c r="E20" s="20"/>
      <c r="F20" s="20"/>
      <c r="G20" s="32">
        <f>IFERROR(SUMIF(G6:G18,"&lt;&gt;",G6:G18),0)</f>
        <v>0</v>
      </c>
    </row>
    <row r="21" spans="1:7" ht="19.5" customHeight="1" thickBot="1" x14ac:dyDescent="0.3">
      <c r="A21" s="33" t="s">
        <v>53</v>
      </c>
      <c r="B21" s="20"/>
      <c r="C21" s="20"/>
      <c r="D21" s="20"/>
      <c r="E21" s="20"/>
      <c r="F21" s="20"/>
      <c r="G21" s="34">
        <f>G20*0.2</f>
        <v>0</v>
      </c>
    </row>
    <row r="22" spans="1:7" ht="15" customHeight="1" thickBot="1" x14ac:dyDescent="0.3">
      <c r="A22" s="35" t="s">
        <v>38</v>
      </c>
      <c r="B22" s="35"/>
      <c r="C22" s="35"/>
      <c r="D22" s="35"/>
      <c r="E22" s="35"/>
      <c r="F22" s="37"/>
      <c r="G22" s="36">
        <f>G20+G21</f>
        <v>0</v>
      </c>
    </row>
    <row r="23" spans="1:7" ht="15" customHeight="1" x14ac:dyDescent="0.25">
      <c r="A23" s="20"/>
      <c r="B23" s="20"/>
      <c r="C23" s="20"/>
      <c r="D23" s="20"/>
      <c r="E23" s="20"/>
      <c r="F23" s="20"/>
      <c r="G23" s="20"/>
    </row>
    <row r="24" spans="1:7" ht="15" customHeight="1" x14ac:dyDescent="0.25">
      <c r="A24" s="27" t="s">
        <v>39</v>
      </c>
      <c r="B24" s="20"/>
      <c r="C24" s="20"/>
      <c r="D24" s="20"/>
      <c r="E24" s="20"/>
      <c r="F24" s="20"/>
      <c r="G24" s="20"/>
    </row>
    <row r="25" spans="1:7" ht="30" customHeight="1" x14ac:dyDescent="0.25">
      <c r="A25" s="19" t="s">
        <v>40</v>
      </c>
      <c r="B25" s="20"/>
      <c r="C25" s="20"/>
      <c r="D25" s="20"/>
      <c r="E25" s="20"/>
      <c r="F25" s="20"/>
      <c r="G25" s="20"/>
    </row>
    <row r="26" spans="1:7" ht="15" customHeight="1" x14ac:dyDescent="0.25">
      <c r="A26" s="19" t="s">
        <v>41</v>
      </c>
      <c r="B26" s="20"/>
      <c r="C26" s="20"/>
      <c r="D26" s="20"/>
      <c r="E26" s="20"/>
      <c r="F26" s="20"/>
      <c r="G26" s="20"/>
    </row>
    <row r="27" spans="1:7" ht="15" customHeight="1" x14ac:dyDescent="0.25">
      <c r="A27" s="19" t="s">
        <v>42</v>
      </c>
      <c r="B27" s="20"/>
      <c r="C27" s="20"/>
      <c r="D27" s="20"/>
      <c r="E27" s="20"/>
      <c r="F27" s="20"/>
      <c r="G27" s="20"/>
    </row>
    <row r="28" spans="1:7" ht="45" customHeight="1" x14ac:dyDescent="0.25">
      <c r="A28" s="19" t="s">
        <v>43</v>
      </c>
      <c r="B28" s="20"/>
      <c r="C28" s="20"/>
      <c r="D28" s="20"/>
      <c r="E28" s="20"/>
      <c r="F28" s="20"/>
      <c r="G28" s="20"/>
    </row>
    <row r="29" spans="1:7" ht="45" customHeight="1" x14ac:dyDescent="0.25">
      <c r="A29" s="21" t="s">
        <v>51</v>
      </c>
      <c r="B29" s="20"/>
      <c r="C29" s="20"/>
      <c r="D29" s="20"/>
      <c r="E29" s="20"/>
      <c r="F29" s="20"/>
      <c r="G29" s="20"/>
    </row>
    <row r="30" spans="1:7" ht="24" customHeight="1" x14ac:dyDescent="0.25"/>
    <row r="31" spans="1:7" ht="24" x14ac:dyDescent="0.25">
      <c r="A31" s="13" t="s">
        <v>44</v>
      </c>
      <c r="B31" s="10"/>
      <c r="C31" s="13" t="s">
        <v>45</v>
      </c>
      <c r="D31" s="10"/>
      <c r="E31" s="13" t="s">
        <v>46</v>
      </c>
      <c r="F31" s="10"/>
      <c r="G31" s="10"/>
    </row>
  </sheetData>
  <mergeCells count="17">
    <mergeCell ref="A22:F22"/>
    <mergeCell ref="A28:G28"/>
    <mergeCell ref="A23:G23"/>
    <mergeCell ref="A29:G29"/>
    <mergeCell ref="F4:G4"/>
    <mergeCell ref="A1:G1"/>
    <mergeCell ref="A19:F19"/>
    <mergeCell ref="A27:G27"/>
    <mergeCell ref="A3:G3"/>
    <mergeCell ref="A26:G26"/>
    <mergeCell ref="A24:G24"/>
    <mergeCell ref="A2:G2"/>
    <mergeCell ref="D4:E4"/>
    <mergeCell ref="A25:G25"/>
    <mergeCell ref="A20:F20"/>
    <mergeCell ref="A4:C4"/>
    <mergeCell ref="A21:F21"/>
  </mergeCells>
  <pageMargins left="0.55000000000000004" right="0.45" top="0.75" bottom="0.75" header="0.3" footer="0.3"/>
  <pageSetup paperSize="9" fitToHeight="0" orientation="portrait" horizontalDpi="300" verticalDpi="300"/>
  <headerFooter>
    <oddHeader>&amp;L&amp;"Arial,Bold"&amp;8 DISP GRAND EST – PREJ EPINAL (88)&amp;C&amp;"Arial,Bold"&amp;9 DPGF – LOT 10 – MENUISERIES INTÉRIEURES – AGENCEMENT&amp;R&amp;"Arial,Italic"&amp;8 DCE – Mai 2026 – DCE – Mai 2026</oddHeader>
    <oddFooter>&amp;L&amp;"Arial,Italic"&amp;8 MOE : ARCHITECTURE TO AIR&amp;C&amp;"Arial,Italic"&amp;8 Page &amp;P / &amp;N&amp;R&amp;"Arial,Italic"&amp;8 Marché Public – Confidentiel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10</vt:lpstr>
      <vt:lpstr>'DPGF LOT 10'!Impression_des_titres</vt:lpstr>
      <vt:lpstr>'DPGF LOT 10'!Zone_d_impression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GOEPPERT Christine</cp:lastModifiedBy>
  <cp:revision>0</cp:revision>
  <dcterms:created xsi:type="dcterms:W3CDTF">2026-05-27T21:20:13Z</dcterms:created>
  <dcterms:modified xsi:type="dcterms:W3CDTF">2026-07-13T15:32:49Z</dcterms:modified>
  <dc:language>en-US</dc:language>
</cp:coreProperties>
</file>